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43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D23" i="1" l="1"/>
  <c r="D11" i="1"/>
  <c r="C15" i="1" l="1"/>
  <c r="D14" i="1"/>
  <c r="D15" i="1"/>
  <c r="D18" i="1"/>
  <c r="D19" i="1"/>
  <c r="D20" i="1"/>
  <c r="D22" i="1"/>
  <c r="D26" i="1"/>
  <c r="D27" i="1"/>
  <c r="D28" i="1"/>
  <c r="D32" i="1"/>
  <c r="D31" i="1"/>
  <c r="C29" i="1"/>
  <c r="C21" i="1" l="1"/>
  <c r="D21" i="1" s="1"/>
  <c r="D8" i="1"/>
  <c r="D7" i="1"/>
  <c r="C9" i="1"/>
  <c r="D9" i="1" s="1"/>
  <c r="C6" i="1" l="1"/>
  <c r="D12" i="1"/>
  <c r="C24" i="1" l="1"/>
  <c r="D16" i="1"/>
  <c r="C13" i="1" l="1"/>
  <c r="C17" i="1"/>
  <c r="C25" i="1"/>
  <c r="C30" i="1"/>
  <c r="D29" i="1"/>
  <c r="C12" i="1"/>
  <c r="C16" i="1" l="1"/>
  <c r="D6" i="1" l="1"/>
  <c r="C10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<sst xmlns="http://schemas.openxmlformats.org/spreadsheetml/2006/main" count="44" uniqueCount="41">
  <si>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</si>
  <si>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</si>
  <si>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</si>
  <si>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</si>
  <si>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</si>
  <si>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</si>
  <si>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</si>
  <si>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</si>
  <si>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</si>
  <si>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</si>
  <si>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</si>
  <si>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</si>
  <si>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</si>
  <si>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</si>
  <si>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</si>
  <si>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</si>
  <si>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</si>
  <si>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</si>
  <si>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</si>
  <si>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</si>
  <si>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</si>
  <si>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</si>
  <si>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</si>
  <si>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</si>
  <si>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</si>
  <si>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</si>
  <si>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</si>
  <si>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</si>
  <si>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</si>
  <si>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</si>
  <si>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</si>
  <si>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</si>
  <si>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</si>
  <si>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</si>
  <si>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</si>
  <si>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</si>
  <si>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</si>
  <si>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</si>
  <si>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</si>
  <si>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</si>
  <si>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GHEA Mariam"/>
        <family val="3"/>
      </rPr>
      <t></t>
    </r>
    <r>
      <rPr>
        <b/>
        <sz val="12"/>
        <color theme="1"/>
        <rFont val="Arial Armenian"/>
        <family val="2"/>
      </rPr>
      <t>Ա.Սպենդիարյանի անվ.օպերայի և բալետի ազգային ակադեմիական թատրոն</t>
    </r>
    <r>
      <rPr>
        <b/>
        <sz val="12"/>
        <color theme="1"/>
        <rFont val="GHEA Mariam"/>
        <family val="3"/>
      </rPr>
      <t>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</si>
</sst>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Mariam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D25" sqref="D2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6" width="9" style="9" bestFit="1" customWidth="1"/>
    <col min="7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66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>+C7+C8+C9</f>
        <v>3951115.8</v>
      </c>
      <c r="D6" s="24">
        <f>SUM(D7:D10)</f>
        <v>3951115.8</v>
      </c>
    </row>
    <row r="7" spans="1:169" ht="18.399999999999999" customHeight="1">
      <c r="A7" s="10"/>
      <c r="B7" s="11" t="s">
        <v>4</v>
      </c>
      <c r="C7" s="26">
        <v>2145552.2999999998</v>
      </c>
      <c r="D7" s="24">
        <f>+C7</f>
        <v>2145552.2999999998</v>
      </c>
    </row>
    <row r="8" spans="1:169" ht="18.399999999999999" customHeight="1">
      <c r="A8" s="10"/>
      <c r="B8" s="11" t="s">
        <v>5</v>
      </c>
      <c r="C8" s="26">
        <v>619675.56000000006</v>
      </c>
      <c r="D8" s="24">
        <f t="shared" ref="D8:D9" si="0">+C8</f>
        <v>619675.56000000006</v>
      </c>
      <c r="E8" s="15"/>
    </row>
    <row r="9" spans="1:169" ht="18.399999999999999" customHeight="1">
      <c r="A9" s="10"/>
      <c r="B9" s="11" t="s">
        <v>6</v>
      </c>
      <c r="C9" s="26">
        <f>1027585.2+4774+153528.74</f>
        <v>1185887.94</v>
      </c>
      <c r="D9" s="24">
        <f t="shared" si="0"/>
        <v>1185887.94</v>
      </c>
    </row>
    <row r="10" spans="1:169" ht="18.399999999999999" customHeight="1">
      <c r="A10" s="10"/>
      <c r="B10" s="11" t="s">
        <v>7</v>
      </c>
      <c r="C10" s="26">
        <f t="shared" ref="C10:C17" si="1">SUM(D10:D10)</f>
        <v>0</v>
      </c>
      <c r="D10" s="24"/>
    </row>
    <row r="11" spans="1:169" ht="53.1" customHeight="1">
      <c r="A11" s="7" t="s">
        <v>8</v>
      </c>
      <c r="B11" s="8" t="s">
        <v>39</v>
      </c>
      <c r="C11" s="30">
        <v>601875.43999999994</v>
      </c>
      <c r="D11" s="24">
        <f>+C11</f>
        <v>601875.43999999994</v>
      </c>
      <c r="E11" s="29"/>
    </row>
    <row r="12" spans="1:169" ht="68.099999999999994" customHeight="1">
      <c r="A12" s="7">
        <v>1</v>
      </c>
      <c r="B12" s="12" t="s">
        <v>9</v>
      </c>
      <c r="C12" s="26">
        <f t="shared" si="1"/>
        <v>734.5</v>
      </c>
      <c r="D12" s="24">
        <f>D15+D14</f>
        <v>734.5</v>
      </c>
    </row>
    <row r="13" spans="1:169" s="15" customFormat="1" ht="15.75">
      <c r="A13" s="13"/>
      <c r="B13" s="14" t="s">
        <v>10</v>
      </c>
      <c r="C13" s="26">
        <f t="shared" si="1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630.5</v>
      </c>
      <c r="D14" s="24">
        <f>+C14</f>
        <v>630.5</v>
      </c>
    </row>
    <row r="15" spans="1:169" ht="34.700000000000003" customHeight="1">
      <c r="A15" s="16" t="s">
        <v>13</v>
      </c>
      <c r="B15" s="17" t="s">
        <v>14</v>
      </c>
      <c r="C15" s="26">
        <f>34+70</f>
        <v>104</v>
      </c>
      <c r="D15" s="24">
        <f>+C15</f>
        <v>104</v>
      </c>
    </row>
    <row r="16" spans="1:169" ht="68.099999999999994" customHeight="1">
      <c r="A16" s="7">
        <v>2</v>
      </c>
      <c r="B16" s="12" t="s">
        <v>15</v>
      </c>
      <c r="C16" s="26">
        <f t="shared" si="1"/>
        <v>13</v>
      </c>
      <c r="D16" s="24">
        <f>SUM(D18:D20)</f>
        <v>13</v>
      </c>
    </row>
    <row r="17" spans="1:4" s="15" customFormat="1" ht="15.75">
      <c r="A17" s="13"/>
      <c r="B17" s="14" t="s">
        <v>10</v>
      </c>
      <c r="C17" s="26">
        <f t="shared" si="1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f t="shared" ref="D18:D23" si="2">+C18</f>
        <v>4</v>
      </c>
    </row>
    <row r="19" spans="1:4" ht="54.95" customHeight="1">
      <c r="A19" s="16" t="s">
        <v>18</v>
      </c>
      <c r="B19" s="18" t="s">
        <v>19</v>
      </c>
      <c r="C19" s="26">
        <v>6</v>
      </c>
      <c r="D19" s="24">
        <f t="shared" si="2"/>
        <v>6</v>
      </c>
    </row>
    <row r="20" spans="1:4" ht="50.45" customHeight="1">
      <c r="A20" s="16" t="s">
        <v>20</v>
      </c>
      <c r="B20" s="18" t="s">
        <v>21</v>
      </c>
      <c r="C20" s="26">
        <v>3</v>
      </c>
      <c r="D20" s="24">
        <f t="shared" si="2"/>
        <v>3</v>
      </c>
    </row>
    <row r="21" spans="1:4" ht="50.45" customHeight="1">
      <c r="A21" s="7">
        <v>3</v>
      </c>
      <c r="B21" s="12" t="s">
        <v>22</v>
      </c>
      <c r="C21" s="26">
        <f>+C22/12</f>
        <v>126846.62</v>
      </c>
      <c r="D21" s="24">
        <f t="shared" si="2"/>
        <v>126846.62</v>
      </c>
    </row>
    <row r="22" spans="1:4" ht="50.45" customHeight="1">
      <c r="A22" s="7">
        <v>4</v>
      </c>
      <c r="B22" s="12" t="s">
        <v>31</v>
      </c>
      <c r="C22" s="26">
        <v>1522159.44</v>
      </c>
      <c r="D22" s="24">
        <f t="shared" si="2"/>
        <v>1522159.44</v>
      </c>
    </row>
    <row r="23" spans="1:4" ht="50.45" customHeight="1">
      <c r="A23" s="7">
        <v>5</v>
      </c>
      <c r="B23" s="12" t="s">
        <v>32</v>
      </c>
      <c r="C23" s="30">
        <v>393068.9</v>
      </c>
      <c r="D23" s="24">
        <f t="shared" si="2"/>
        <v>393068.9</v>
      </c>
    </row>
    <row r="24" spans="1:4" ht="32.85" customHeight="1">
      <c r="A24" s="7">
        <v>6</v>
      </c>
      <c r="B24" s="12" t="s">
        <v>23</v>
      </c>
      <c r="C24" s="26">
        <f t="shared" ref="C24:C30" si="3">SUM(D24:D24)</f>
        <v>31129.200000000001</v>
      </c>
      <c r="D24" s="24">
        <f>D25+D26+D27</f>
        <v>31129.200000000001</v>
      </c>
    </row>
    <row r="25" spans="1:4" s="15" customFormat="1" ht="15.75">
      <c r="A25" s="13"/>
      <c r="B25" s="14" t="s">
        <v>10</v>
      </c>
      <c r="C25" s="26">
        <f t="shared" si="3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30312.799999999999</v>
      </c>
      <c r="D26" s="24">
        <f>+C26</f>
        <v>30312.799999999999</v>
      </c>
    </row>
    <row r="27" spans="1:4" ht="18.95" customHeight="1">
      <c r="A27" s="16">
        <v>6.2</v>
      </c>
      <c r="B27" s="18" t="s">
        <v>25</v>
      </c>
      <c r="C27" s="26">
        <v>816.4</v>
      </c>
      <c r="D27" s="24">
        <f>+C27</f>
        <v>816.4</v>
      </c>
    </row>
    <row r="28" spans="1:4" ht="18.399999999999999" customHeight="1">
      <c r="A28" s="27" t="s">
        <v>34</v>
      </c>
      <c r="B28" s="18" t="s">
        <v>26</v>
      </c>
      <c r="C28" s="26">
        <v>12657.3</v>
      </c>
      <c r="D28" s="24">
        <f>+C28</f>
        <v>12657.3</v>
      </c>
    </row>
    <row r="29" spans="1:4" ht="62.25" customHeight="1">
      <c r="A29" s="7">
        <v>7</v>
      </c>
      <c r="B29" s="12" t="s">
        <v>27</v>
      </c>
      <c r="C29" s="26">
        <f>+C31+C32</f>
        <v>2</v>
      </c>
      <c r="D29" s="24">
        <f>SUM(D31:D32)</f>
        <v>2</v>
      </c>
    </row>
    <row r="30" spans="1:4" s="15" customFormat="1" ht="15.75">
      <c r="A30" s="19"/>
      <c r="B30" s="14" t="s">
        <v>10</v>
      </c>
      <c r="C30" s="26">
        <f t="shared" si="3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v>1</v>
      </c>
      <c r="D31" s="24">
        <f>+C31</f>
        <v>1</v>
      </c>
    </row>
    <row r="32" spans="1:4" ht="34.15" customHeight="1">
      <c r="A32" s="27" t="s">
        <v>36</v>
      </c>
      <c r="B32" s="18" t="s">
        <v>29</v>
      </c>
      <c r="C32" s="26">
        <v>1</v>
      </c>
      <c r="D32" s="24">
        <f>+C32</f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2026-03-12T07:38:37Z</cp:lastPrinted>
  <dcterms:created xsi:type="dcterms:W3CDTF">2018-07-20T13:50:31Z</dcterms:created>
  <dcterms:modified xsi:type="dcterms:W3CDTF">2026-03-13T12:42:49Z</dcterms:modified>
</cp:coreProperties>
</file>